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4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14" i="1" l="1"/>
  <c r="I15" i="1"/>
  <c r="I16" i="1"/>
  <c r="I17" i="1"/>
  <c r="I19" i="1"/>
  <c r="I20" i="1"/>
  <c r="I21" i="1"/>
  <c r="C19" i="1" l="1"/>
  <c r="S21" i="1" l="1"/>
  <c r="P21" i="1"/>
  <c r="L22" i="1"/>
  <c r="F21" i="1"/>
  <c r="C21" i="1"/>
  <c r="S20" i="1"/>
  <c r="P20" i="1"/>
  <c r="F20" i="1"/>
  <c r="C20" i="1"/>
  <c r="S19" i="1"/>
  <c r="P19" i="1"/>
  <c r="F19" i="1"/>
  <c r="S18" i="1"/>
  <c r="P18" i="1"/>
  <c r="F18" i="1"/>
  <c r="C18" i="1"/>
  <c r="S17" i="1"/>
  <c r="P17" i="1"/>
  <c r="F17" i="1"/>
  <c r="C17" i="1"/>
  <c r="S16" i="1"/>
  <c r="P16" i="1"/>
  <c r="F16" i="1"/>
  <c r="C16" i="1"/>
  <c r="S15" i="1"/>
  <c r="P15" i="1"/>
  <c r="F15" i="1"/>
  <c r="C15" i="1"/>
  <c r="S14" i="1"/>
  <c r="P14" i="1"/>
  <c r="F14" i="1"/>
  <c r="C14" i="1"/>
  <c r="S13" i="1"/>
  <c r="P13" i="1"/>
  <c r="F13" i="1"/>
  <c r="C13" i="1"/>
  <c r="S12" i="1"/>
  <c r="P12" i="1"/>
  <c r="F12" i="1"/>
  <c r="C12" i="1"/>
  <c r="S11" i="1"/>
  <c r="P11" i="1"/>
  <c r="F11" i="1"/>
  <c r="C11" i="1"/>
  <c r="S10" i="1"/>
  <c r="P10" i="1"/>
  <c r="F10" i="1"/>
  <c r="C10" i="1"/>
  <c r="S9" i="1"/>
  <c r="P9" i="1"/>
  <c r="F9" i="1"/>
  <c r="C9" i="1"/>
  <c r="S8" i="1"/>
  <c r="P8" i="1"/>
  <c r="F8" i="1"/>
  <c r="C8" i="1"/>
  <c r="S7" i="1"/>
  <c r="P7" i="1"/>
  <c r="F7" i="1"/>
  <c r="C7" i="1"/>
  <c r="X22" i="1"/>
  <c r="W22" i="1"/>
  <c r="V22" i="1"/>
  <c r="U22" i="1"/>
  <c r="T22" i="1"/>
  <c r="R22" i="1"/>
  <c r="Q22" i="1"/>
  <c r="O22" i="1"/>
  <c r="N22" i="1"/>
  <c r="M22" i="1"/>
  <c r="J22" i="1"/>
  <c r="H22" i="1"/>
  <c r="G22" i="1"/>
  <c r="E22" i="1"/>
  <c r="D22" i="1"/>
  <c r="C22" i="1" l="1"/>
  <c r="P22" i="1"/>
  <c r="F22" i="1"/>
  <c r="S22" i="1"/>
  <c r="I13" i="1" l="1"/>
  <c r="I12" i="1" l="1"/>
  <c r="I11" i="1" l="1"/>
  <c r="I10" i="1" l="1"/>
  <c r="I9" i="1" l="1"/>
  <c r="I8" i="1" l="1"/>
  <c r="I7" i="1" l="1"/>
  <c r="I22" i="1" s="1"/>
  <c r="K22" i="1"/>
</calcChain>
</file>

<file path=xl/sharedStrings.xml><?xml version="1.0" encoding="utf-8"?>
<sst xmlns="http://schemas.openxmlformats.org/spreadsheetml/2006/main" count="74" uniqueCount="63">
  <si>
    <t>STT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</si>
  <si>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</si>
  <si>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</si>
  <si>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</si>
  <si>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</si>
  <si>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</si>
  <si>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</si>
  <si>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</si>
  <si>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</si>
  <si>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</si>
  <si>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</si>
  <si>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</si>
  <si>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</si>
  <si>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</si>
  <si>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</si>
  <si>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</si>
  <si>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</si>
  <si>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</si>
  <si>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</si>
  <si>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</si>
  <si>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</si>
  <si>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</si>
  <si>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</si>
  <si>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</si>
  <si>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</si>
  <si>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</si>
  <si>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</si>
  <si>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</si>
  <si>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(10)</t>
  </si>
  <si>
    <t>(11)</t>
  </si>
  <si>
    <t>(12)</t>
  </si>
  <si>
    <t>(13)</t>
  </si>
  <si>
    <t>(14)</t>
  </si>
  <si>
    <t>(15)</t>
  </si>
  <si>
    <t>(17)</t>
  </si>
  <si>
    <t>(18)</t>
  </si>
  <si>
    <t>(20)</t>
  </si>
  <si>
    <t>(21)</t>
  </si>
  <si>
    <t>(22)</t>
  </si>
  <si>
    <t>(23)</t>
  </si>
  <si>
    <t>(24)</t>
  </si>
  <si>
    <t>Tổng cộng</t>
  </si>
  <si>
    <t>UBND Thành phố Buôn Ma Thuột</t>
  </si>
  <si>
    <t>UBND Thị xã Buôn Hồ</t>
  </si>
  <si>
    <t>UBND huyện Krông Ana</t>
  </si>
  <si>
    <t>UBND huyện Krông Năng</t>
  </si>
  <si>
    <t>UBND huyện Krông Buk</t>
  </si>
  <si>
    <t>UBND huyện Cư Mgar</t>
  </si>
  <si>
    <t>UBND huyện Cư Kuin</t>
  </si>
  <si>
    <t>UBND huyện Ea Súp</t>
  </si>
  <si>
    <t>UBND huyện Lắk</t>
  </si>
  <si>
    <t>UBND huyện Ea Hleo</t>
  </si>
  <si>
    <t>UBND huyện Ea Kar</t>
  </si>
  <si>
    <t>UBND huyện M Đrăk</t>
  </si>
  <si>
    <t>UBND huyện Krông Pắc</t>
  </si>
  <si>
    <t>UBND huyện Krông Bông</t>
  </si>
  <si>
    <t>UBND huyện Buôn Đôn</t>
  </si>
  <si>
    <t>Trong hạn giải quyết</t>
  </si>
  <si>
    <t>Tên đơn vị, địa phương</t>
  </si>
  <si>
    <t>(9)=(10)+ (11)+(12)+ (13)</t>
  </si>
  <si>
    <t>(16)=(17)+ (18)</t>
  </si>
  <si>
    <t>(19)=(20)+ (21)</t>
  </si>
  <si>
    <r>
      <rPr>
        <b/>
        <sz val="12"/>
        <rFont val="Times New Roman"/>
        <family val="1"/>
      </rPr>
      <t xml:space="preserve">Biểu 3
KẾT QUẢ THỰC HIỆN CHỈ THỊ SỐ 25/CT-UBND NGÀY 27/12/2023 CỦA UBND CÁC XẪ, PHƯỜNG, THỊ TRẤN
THÁNG 01/2024 
</t>
    </r>
    <r>
      <rPr>
        <i/>
        <sz val="12"/>
        <rFont val="Times New Roman"/>
        <family val="1"/>
      </rPr>
      <t>(Kèm theo Báo cáo số:                /BC-VPUBND ngày         /02/2025 của Văn phòng UBND tỉnh)</t>
    </r>
    <r>
      <rPr>
        <b/>
        <i/>
        <sz val="9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</si>
</sst>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3" fontId="2" fillId="0" borderId="0" xfId="0" applyNumberFormat="1" applyFont="1"/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8" fillId="0" borderId="0" xfId="0" applyNumberFormat="1" applyFont="1"/>
    <xf numFmtId="0" fontId="7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667845</xdr:colOff>
      <xdr:row>0</xdr:row>
      <xdr:rowOff>717047</xdr:rowOff>
    </xdr:from>
    <xdr:to>
      <xdr:col>14</xdr:col>
      <xdr:colOff>43793</xdr:colOff>
      <xdr:row>0</xdr:row>
      <xdr:rowOff>717047</xdr:rowOff>
    </xdr:to>
    <xdr:cxnSp macro="">
      <xdr:nvCxnSpPr>
        <xdr:cNvPr id="11" name="Straight Connector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6147521" y="717047"/>
          <a:ext cx="31411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topLeftCell="A4" zoomScale="85" zoomScaleNormal="85" workbookViewId="0">
      <selection activeCell="S10" sqref="S10"/>
    </sheetView>
  </sheetViews>
  <sheetFormatPr defaultColWidth="9.140625" defaultRowHeight="12" x14ac:dyDescent="0.2"/>
  <cols>
    <col min="1" max="1" width="5.28515625" style="1" customWidth="1"/>
    <col min="2" max="2" width="26.7109375" style="1" customWidth="1"/>
    <col min="3" max="3" width="13.85546875" style="4" customWidth="1"/>
    <col min="4" max="4" width="11" style="1" customWidth="1"/>
    <col min="5" max="5" width="8.5703125" style="1" customWidth="1"/>
    <col min="6" max="6" width="8.28515625" style="1" customWidth="1"/>
    <col min="7" max="7" width="8.7109375" style="1" customWidth="1"/>
    <col min="8" max="8" width="9.28515625" style="1" customWidth="1"/>
    <col min="9" max="9" width="8.140625" style="1" customWidth="1"/>
    <col min="10" max="13" width="7.140625" style="1" customWidth="1"/>
    <col min="14" max="14" width="8.5703125" style="1" customWidth="1"/>
    <col min="15" max="15" width="9.5703125" style="1" customWidth="1"/>
    <col min="16" max="16" width="8.85546875" style="1" customWidth="1"/>
    <col min="17" max="17" width="8.7109375" style="1" customWidth="1"/>
    <col min="18" max="18" width="9.28515625" style="1" customWidth="1"/>
    <col min="19" max="19" width="10.42578125" style="1" customWidth="1"/>
    <col min="20" max="20" width="9" style="1" customWidth="1"/>
    <col min="21" max="21" width="6.85546875" style="1" customWidth="1"/>
    <col min="22" max="22" width="7.85546875" style="1" customWidth="1"/>
    <col min="23" max="23" width="13.7109375" style="1" customWidth="1"/>
    <col min="24" max="24" width="7.28515625" style="1" customWidth="1"/>
    <col min="25" max="16384" width="9.140625" style="1"/>
  </cols>
  <sheetData>
    <row r="1" spans="1:27" s="4" customFormat="1" ht="64.900000000000006" customHeight="1" x14ac:dyDescent="0.2">
      <c r="A1" s="26" t="s">
        <v>62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13"/>
      <c r="Z1" s="13"/>
      <c r="AA1" s="13"/>
    </row>
    <row r="2" spans="1:27" ht="22.9" customHeight="1" x14ac:dyDescent="0.2">
      <c r="A2" s="28" t="s">
        <v>0</v>
      </c>
      <c r="B2" s="28" t="s">
        <v>58</v>
      </c>
      <c r="C2" s="28" t="s">
        <v>1</v>
      </c>
      <c r="D2" s="29"/>
      <c r="E2" s="29"/>
      <c r="F2" s="28" t="s">
        <v>2</v>
      </c>
      <c r="G2" s="29"/>
      <c r="H2" s="29"/>
      <c r="I2" s="29"/>
      <c r="J2" s="29"/>
      <c r="K2" s="29"/>
      <c r="L2" s="29"/>
      <c r="M2" s="29"/>
      <c r="N2" s="29"/>
      <c r="O2" s="29"/>
      <c r="P2" s="28" t="s">
        <v>3</v>
      </c>
      <c r="Q2" s="29"/>
      <c r="R2" s="29"/>
      <c r="S2" s="28" t="s">
        <v>4</v>
      </c>
      <c r="T2" s="29"/>
      <c r="U2" s="29"/>
      <c r="V2" s="29"/>
      <c r="W2" s="29"/>
      <c r="X2" s="29"/>
    </row>
    <row r="3" spans="1:27" ht="19.149999999999999" customHeight="1" x14ac:dyDescent="0.2">
      <c r="A3" s="29"/>
      <c r="B3" s="29"/>
      <c r="C3" s="28" t="s">
        <v>5</v>
      </c>
      <c r="D3" s="28" t="s">
        <v>6</v>
      </c>
      <c r="E3" s="29"/>
      <c r="F3" s="28" t="s">
        <v>5</v>
      </c>
      <c r="G3" s="28" t="s">
        <v>6</v>
      </c>
      <c r="H3" s="29"/>
      <c r="I3" s="29"/>
      <c r="J3" s="29"/>
      <c r="K3" s="29"/>
      <c r="L3" s="29"/>
      <c r="M3" s="29"/>
      <c r="N3" s="29"/>
      <c r="O3" s="29"/>
      <c r="P3" s="28" t="s">
        <v>5</v>
      </c>
      <c r="Q3" s="28" t="s">
        <v>6</v>
      </c>
      <c r="R3" s="29"/>
      <c r="S3" s="28" t="s">
        <v>5</v>
      </c>
      <c r="T3" s="28" t="s">
        <v>6</v>
      </c>
      <c r="U3" s="29"/>
      <c r="V3" s="29"/>
      <c r="W3" s="29"/>
      <c r="X3" s="29"/>
    </row>
    <row r="4" spans="1:27" ht="16.149999999999999" customHeight="1" x14ac:dyDescent="0.2">
      <c r="A4" s="29"/>
      <c r="B4" s="29"/>
      <c r="C4" s="30"/>
      <c r="D4" s="28" t="s">
        <v>7</v>
      </c>
      <c r="E4" s="28" t="s">
        <v>8</v>
      </c>
      <c r="F4" s="29"/>
      <c r="G4" s="28" t="s">
        <v>9</v>
      </c>
      <c r="H4" s="28" t="s">
        <v>10</v>
      </c>
      <c r="I4" s="28" t="s">
        <v>11</v>
      </c>
      <c r="J4" s="29"/>
      <c r="K4" s="29"/>
      <c r="L4" s="29"/>
      <c r="M4" s="29"/>
      <c r="N4" s="28" t="s">
        <v>12</v>
      </c>
      <c r="O4" s="28" t="s">
        <v>13</v>
      </c>
      <c r="P4" s="29"/>
      <c r="Q4" s="28" t="s">
        <v>57</v>
      </c>
      <c r="R4" s="28" t="s">
        <v>14</v>
      </c>
      <c r="S4" s="29"/>
      <c r="T4" s="28" t="s">
        <v>9</v>
      </c>
      <c r="U4" s="28" t="s">
        <v>10</v>
      </c>
      <c r="V4" s="28" t="s">
        <v>11</v>
      </c>
      <c r="W4" s="28" t="s">
        <v>15</v>
      </c>
      <c r="X4" s="28" t="s">
        <v>13</v>
      </c>
    </row>
    <row r="5" spans="1:27" ht="108" customHeight="1" x14ac:dyDescent="0.2">
      <c r="A5" s="29"/>
      <c r="B5" s="29"/>
      <c r="C5" s="30"/>
      <c r="D5" s="29"/>
      <c r="E5" s="29"/>
      <c r="F5" s="29"/>
      <c r="G5" s="29"/>
      <c r="H5" s="29"/>
      <c r="I5" s="14" t="s">
        <v>5</v>
      </c>
      <c r="J5" s="14" t="s">
        <v>16</v>
      </c>
      <c r="K5" s="14" t="s">
        <v>17</v>
      </c>
      <c r="L5" s="14" t="s">
        <v>18</v>
      </c>
      <c r="M5" s="14" t="s">
        <v>19</v>
      </c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7" s="5" customFormat="1" ht="36" x14ac:dyDescent="0.25">
      <c r="A6" s="2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3" t="s">
        <v>26</v>
      </c>
      <c r="H6" s="3" t="s">
        <v>27</v>
      </c>
      <c r="I6" s="3" t="s">
        <v>59</v>
      </c>
      <c r="J6" s="3" t="s">
        <v>28</v>
      </c>
      <c r="K6" s="3" t="s">
        <v>29</v>
      </c>
      <c r="L6" s="3" t="s">
        <v>30</v>
      </c>
      <c r="M6" s="3" t="s">
        <v>31</v>
      </c>
      <c r="N6" s="3" t="s">
        <v>32</v>
      </c>
      <c r="O6" s="3" t="s">
        <v>33</v>
      </c>
      <c r="P6" s="3" t="s">
        <v>60</v>
      </c>
      <c r="Q6" s="3" t="s">
        <v>34</v>
      </c>
      <c r="R6" s="3" t="s">
        <v>35</v>
      </c>
      <c r="S6" s="3" t="s">
        <v>61</v>
      </c>
      <c r="T6" s="3" t="s">
        <v>36</v>
      </c>
      <c r="U6" s="3" t="s">
        <v>37</v>
      </c>
      <c r="V6" s="3" t="s">
        <v>38</v>
      </c>
      <c r="W6" s="3" t="s">
        <v>39</v>
      </c>
      <c r="X6" s="3" t="s">
        <v>40</v>
      </c>
      <c r="Y6" s="18"/>
      <c r="Z6" s="18"/>
    </row>
    <row r="7" spans="1:27" ht="21.6" customHeight="1" x14ac:dyDescent="0.2">
      <c r="A7" s="9">
        <v>1</v>
      </c>
      <c r="B7" s="10" t="s">
        <v>42</v>
      </c>
      <c r="C7" s="16">
        <f t="shared" ref="C7:C21" si="0">D7+E7</f>
        <v>1682</v>
      </c>
      <c r="D7" s="23">
        <v>0</v>
      </c>
      <c r="E7" s="24">
        <v>1682</v>
      </c>
      <c r="F7" s="16">
        <f t="shared" ref="F7:F21" si="1">G7+H7</f>
        <v>1653</v>
      </c>
      <c r="G7" s="24">
        <v>1653</v>
      </c>
      <c r="H7" s="23">
        <v>0</v>
      </c>
      <c r="I7" s="16">
        <f>J7+K7+L7+M7</f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16">
        <f t="shared" ref="P7:P21" si="2">Q7+R7</f>
        <v>29</v>
      </c>
      <c r="Q7" s="23">
        <v>29</v>
      </c>
      <c r="R7" s="23">
        <v>0</v>
      </c>
      <c r="S7" s="16">
        <f t="shared" ref="S7:S21" si="3">T7+U7</f>
        <v>1653</v>
      </c>
      <c r="T7" s="24">
        <v>1653</v>
      </c>
      <c r="U7" s="23">
        <v>0</v>
      </c>
      <c r="V7" s="23">
        <v>0</v>
      </c>
      <c r="W7" s="23">
        <v>0</v>
      </c>
      <c r="X7" s="23">
        <v>0</v>
      </c>
      <c r="Y7" s="18"/>
      <c r="Z7" s="18"/>
      <c r="AA7" s="6"/>
    </row>
    <row r="8" spans="1:27" ht="21.6" customHeight="1" x14ac:dyDescent="0.2">
      <c r="A8" s="11">
        <v>2</v>
      </c>
      <c r="B8" s="12" t="s">
        <v>43</v>
      </c>
      <c r="C8" s="16">
        <f t="shared" si="0"/>
        <v>443</v>
      </c>
      <c r="D8" s="23">
        <v>17</v>
      </c>
      <c r="E8" s="23">
        <v>426</v>
      </c>
      <c r="F8" s="16">
        <f t="shared" si="1"/>
        <v>434</v>
      </c>
      <c r="G8" s="23">
        <v>434</v>
      </c>
      <c r="H8" s="23">
        <v>0</v>
      </c>
      <c r="I8" s="16">
        <f t="shared" ref="I8:I21" si="4">J8+K8+L8+M8</f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16">
        <f t="shared" si="2"/>
        <v>9</v>
      </c>
      <c r="Q8" s="23">
        <v>9</v>
      </c>
      <c r="R8" s="23">
        <v>0</v>
      </c>
      <c r="S8" s="16">
        <f t="shared" si="3"/>
        <v>434</v>
      </c>
      <c r="T8" s="23">
        <v>434</v>
      </c>
      <c r="U8" s="23">
        <v>0</v>
      </c>
      <c r="V8" s="23">
        <v>0</v>
      </c>
      <c r="W8" s="23">
        <v>0</v>
      </c>
      <c r="X8" s="23">
        <v>0</v>
      </c>
      <c r="Y8" s="18"/>
      <c r="Z8" s="18"/>
      <c r="AA8" s="6"/>
    </row>
    <row r="9" spans="1:27" ht="21.6" customHeight="1" x14ac:dyDescent="0.2">
      <c r="A9" s="11">
        <v>3</v>
      </c>
      <c r="B9" s="12" t="s">
        <v>44</v>
      </c>
      <c r="C9" s="16">
        <f t="shared" si="0"/>
        <v>1485</v>
      </c>
      <c r="D9" s="23">
        <v>48</v>
      </c>
      <c r="E9" s="24">
        <v>1437</v>
      </c>
      <c r="F9" s="16">
        <f t="shared" si="1"/>
        <v>1425</v>
      </c>
      <c r="G9" s="24">
        <v>1425</v>
      </c>
      <c r="H9" s="23">
        <v>0</v>
      </c>
      <c r="I9" s="16">
        <f t="shared" si="4"/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16">
        <f t="shared" si="2"/>
        <v>60</v>
      </c>
      <c r="Q9" s="23">
        <v>60</v>
      </c>
      <c r="R9" s="23">
        <v>0</v>
      </c>
      <c r="S9" s="16">
        <f t="shared" si="3"/>
        <v>1425</v>
      </c>
      <c r="T9" s="24">
        <v>1425</v>
      </c>
      <c r="U9" s="23">
        <v>0</v>
      </c>
      <c r="V9" s="23">
        <v>0</v>
      </c>
      <c r="W9" s="23">
        <v>0</v>
      </c>
      <c r="X9" s="23">
        <v>0</v>
      </c>
      <c r="Y9" s="18"/>
      <c r="Z9" s="18"/>
      <c r="AA9" s="6"/>
    </row>
    <row r="10" spans="1:27" ht="21.6" customHeight="1" x14ac:dyDescent="0.2">
      <c r="A10" s="11">
        <v>4</v>
      </c>
      <c r="B10" s="12" t="s">
        <v>45</v>
      </c>
      <c r="C10" s="16">
        <f t="shared" si="0"/>
        <v>2646</v>
      </c>
      <c r="D10" s="23">
        <v>80</v>
      </c>
      <c r="E10" s="24">
        <v>2566</v>
      </c>
      <c r="F10" s="16">
        <f t="shared" si="1"/>
        <v>2558</v>
      </c>
      <c r="G10" s="24">
        <v>2553</v>
      </c>
      <c r="H10" s="23">
        <v>5</v>
      </c>
      <c r="I10" s="16">
        <f t="shared" si="4"/>
        <v>5</v>
      </c>
      <c r="J10" s="23">
        <v>5</v>
      </c>
      <c r="K10" s="23">
        <v>0</v>
      </c>
      <c r="L10" s="23">
        <v>0</v>
      </c>
      <c r="M10" s="23">
        <v>0</v>
      </c>
      <c r="N10" s="23">
        <v>5</v>
      </c>
      <c r="O10" s="23">
        <v>5</v>
      </c>
      <c r="P10" s="16">
        <f t="shared" si="2"/>
        <v>88</v>
      </c>
      <c r="Q10" s="23">
        <v>88</v>
      </c>
      <c r="R10" s="23">
        <v>0</v>
      </c>
      <c r="S10" s="16">
        <f t="shared" si="3"/>
        <v>2558</v>
      </c>
      <c r="T10" s="24">
        <v>2553</v>
      </c>
      <c r="U10" s="23">
        <v>5</v>
      </c>
      <c r="V10" s="23">
        <v>5</v>
      </c>
      <c r="W10" s="23">
        <v>5</v>
      </c>
      <c r="X10" s="23">
        <v>5</v>
      </c>
      <c r="Y10" s="18"/>
      <c r="Z10" s="18"/>
      <c r="AA10" s="6"/>
    </row>
    <row r="11" spans="1:27" ht="21.6" customHeight="1" x14ac:dyDescent="0.2">
      <c r="A11" s="11">
        <v>5</v>
      </c>
      <c r="B11" s="12" t="s">
        <v>46</v>
      </c>
      <c r="C11" s="16">
        <f t="shared" si="0"/>
        <v>828</v>
      </c>
      <c r="D11" s="23">
        <v>31</v>
      </c>
      <c r="E11" s="23">
        <v>797</v>
      </c>
      <c r="F11" s="16">
        <f t="shared" si="1"/>
        <v>804</v>
      </c>
      <c r="G11" s="23">
        <v>804</v>
      </c>
      <c r="H11" s="23">
        <v>0</v>
      </c>
      <c r="I11" s="16">
        <f t="shared" si="4"/>
        <v>0</v>
      </c>
      <c r="J11" s="23">
        <v>0</v>
      </c>
      <c r="K11" s="23">
        <v>0</v>
      </c>
      <c r="L11" s="23">
        <v>0</v>
      </c>
      <c r="M11" s="23">
        <v>0</v>
      </c>
      <c r="N11" s="23">
        <v>0</v>
      </c>
      <c r="O11" s="23">
        <v>0</v>
      </c>
      <c r="P11" s="16">
        <f t="shared" si="2"/>
        <v>24</v>
      </c>
      <c r="Q11" s="23">
        <v>24</v>
      </c>
      <c r="R11" s="23">
        <v>0</v>
      </c>
      <c r="S11" s="16">
        <f t="shared" si="3"/>
        <v>804</v>
      </c>
      <c r="T11" s="23">
        <v>804</v>
      </c>
      <c r="U11" s="23">
        <v>0</v>
      </c>
      <c r="V11" s="23">
        <v>0</v>
      </c>
      <c r="W11" s="23">
        <v>0</v>
      </c>
      <c r="X11" s="23">
        <v>0</v>
      </c>
      <c r="Y11" s="18"/>
      <c r="Z11" s="18"/>
      <c r="AA11" s="6"/>
    </row>
    <row r="12" spans="1:27" ht="21.6" customHeight="1" x14ac:dyDescent="0.2">
      <c r="A12" s="11">
        <v>6</v>
      </c>
      <c r="B12" s="12" t="s">
        <v>47</v>
      </c>
      <c r="C12" s="16">
        <f t="shared" si="0"/>
        <v>2948</v>
      </c>
      <c r="D12" s="23">
        <v>58</v>
      </c>
      <c r="E12" s="24">
        <v>2890</v>
      </c>
      <c r="F12" s="16">
        <f t="shared" si="1"/>
        <v>2906</v>
      </c>
      <c r="G12" s="24">
        <v>2903</v>
      </c>
      <c r="H12" s="23">
        <v>3</v>
      </c>
      <c r="I12" s="16">
        <f t="shared" si="4"/>
        <v>3</v>
      </c>
      <c r="J12" s="23">
        <v>3</v>
      </c>
      <c r="K12" s="23">
        <v>0</v>
      </c>
      <c r="L12" s="23">
        <v>0</v>
      </c>
      <c r="M12" s="23">
        <v>0</v>
      </c>
      <c r="N12" s="23">
        <v>3</v>
      </c>
      <c r="O12" s="23">
        <v>3</v>
      </c>
      <c r="P12" s="16">
        <f t="shared" si="2"/>
        <v>42</v>
      </c>
      <c r="Q12" s="23">
        <v>42</v>
      </c>
      <c r="R12" s="23">
        <v>0</v>
      </c>
      <c r="S12" s="16">
        <f t="shared" si="3"/>
        <v>2906</v>
      </c>
      <c r="T12" s="24">
        <v>2903</v>
      </c>
      <c r="U12" s="23">
        <v>3</v>
      </c>
      <c r="V12" s="23">
        <v>3</v>
      </c>
      <c r="W12" s="23">
        <v>3</v>
      </c>
      <c r="X12" s="23">
        <v>3</v>
      </c>
      <c r="Y12" s="18"/>
      <c r="Z12" s="18"/>
      <c r="AA12" s="6"/>
    </row>
    <row r="13" spans="1:27" ht="21.6" customHeight="1" x14ac:dyDescent="0.2">
      <c r="A13" s="11">
        <v>7</v>
      </c>
      <c r="B13" s="12" t="s">
        <v>48</v>
      </c>
      <c r="C13" s="16">
        <f t="shared" si="0"/>
        <v>2059</v>
      </c>
      <c r="D13" s="24">
        <v>0</v>
      </c>
      <c r="E13" s="24">
        <v>2059</v>
      </c>
      <c r="F13" s="16">
        <f t="shared" si="1"/>
        <v>2059</v>
      </c>
      <c r="G13" s="24">
        <v>2035</v>
      </c>
      <c r="H13" s="23">
        <v>24</v>
      </c>
      <c r="I13" s="16">
        <f t="shared" si="4"/>
        <v>24</v>
      </c>
      <c r="J13" s="24">
        <v>0</v>
      </c>
      <c r="K13" s="24">
        <v>0</v>
      </c>
      <c r="L13" s="24">
        <v>0</v>
      </c>
      <c r="M13" s="23">
        <v>24</v>
      </c>
      <c r="N13" s="24">
        <v>0</v>
      </c>
      <c r="O13" s="24">
        <v>0</v>
      </c>
      <c r="P13" s="16">
        <f t="shared" si="2"/>
        <v>0</v>
      </c>
      <c r="Q13" s="24">
        <v>0</v>
      </c>
      <c r="R13" s="24">
        <v>0</v>
      </c>
      <c r="S13" s="16">
        <f t="shared" si="3"/>
        <v>2059</v>
      </c>
      <c r="T13" s="24">
        <v>2035</v>
      </c>
      <c r="U13" s="23">
        <v>24</v>
      </c>
      <c r="V13" s="24">
        <v>24</v>
      </c>
      <c r="W13" s="24">
        <v>0</v>
      </c>
      <c r="X13" s="24">
        <v>0</v>
      </c>
      <c r="Y13" s="18"/>
      <c r="Z13" s="18"/>
      <c r="AA13" s="6"/>
    </row>
    <row r="14" spans="1:27" s="20" customFormat="1" ht="21.6" customHeight="1" x14ac:dyDescent="0.2">
      <c r="A14" s="11">
        <v>8</v>
      </c>
      <c r="B14" s="12" t="s">
        <v>49</v>
      </c>
      <c r="C14" s="16">
        <f t="shared" si="0"/>
        <v>3627</v>
      </c>
      <c r="D14" s="23">
        <v>49</v>
      </c>
      <c r="E14" s="24">
        <v>3578</v>
      </c>
      <c r="F14" s="16">
        <f t="shared" si="1"/>
        <v>3458</v>
      </c>
      <c r="G14" s="24">
        <v>3427</v>
      </c>
      <c r="H14" s="23">
        <v>31</v>
      </c>
      <c r="I14" s="16">
        <f t="shared" si="4"/>
        <v>5</v>
      </c>
      <c r="J14" s="23">
        <v>5</v>
      </c>
      <c r="K14" s="23">
        <v>0</v>
      </c>
      <c r="L14" s="23">
        <v>0</v>
      </c>
      <c r="M14" s="23">
        <v>0</v>
      </c>
      <c r="N14" s="23">
        <v>0</v>
      </c>
      <c r="O14" s="23">
        <v>5</v>
      </c>
      <c r="P14" s="16">
        <f t="shared" si="2"/>
        <v>169</v>
      </c>
      <c r="Q14" s="23">
        <v>50</v>
      </c>
      <c r="R14" s="23">
        <v>119</v>
      </c>
      <c r="S14" s="16">
        <f t="shared" si="3"/>
        <v>3458</v>
      </c>
      <c r="T14" s="24">
        <v>3427</v>
      </c>
      <c r="U14" s="23">
        <v>31</v>
      </c>
      <c r="V14" s="23">
        <v>5</v>
      </c>
      <c r="W14" s="23">
        <v>0</v>
      </c>
      <c r="X14" s="23">
        <v>5</v>
      </c>
      <c r="Y14" s="18"/>
      <c r="Z14" s="18"/>
      <c r="AA14" s="19"/>
    </row>
    <row r="15" spans="1:27" ht="21.6" customHeight="1" x14ac:dyDescent="0.2">
      <c r="A15" s="11">
        <v>9</v>
      </c>
      <c r="B15" s="12" t="s">
        <v>50</v>
      </c>
      <c r="C15" s="16">
        <f t="shared" si="0"/>
        <v>292</v>
      </c>
      <c r="D15" s="23">
        <v>25</v>
      </c>
      <c r="E15" s="23">
        <v>267</v>
      </c>
      <c r="F15" s="16">
        <f t="shared" si="1"/>
        <v>289</v>
      </c>
      <c r="G15" s="23">
        <v>283</v>
      </c>
      <c r="H15" s="23">
        <v>6</v>
      </c>
      <c r="I15" s="16">
        <f t="shared" si="4"/>
        <v>6</v>
      </c>
      <c r="J15" s="23">
        <v>6</v>
      </c>
      <c r="K15" s="23">
        <v>0</v>
      </c>
      <c r="L15" s="23">
        <v>0</v>
      </c>
      <c r="M15" s="23">
        <v>0</v>
      </c>
      <c r="N15" s="23">
        <v>6</v>
      </c>
      <c r="O15" s="23">
        <v>6</v>
      </c>
      <c r="P15" s="16">
        <f t="shared" si="2"/>
        <v>3</v>
      </c>
      <c r="Q15" s="23">
        <v>2</v>
      </c>
      <c r="R15" s="23">
        <v>1</v>
      </c>
      <c r="S15" s="16">
        <f t="shared" si="3"/>
        <v>289</v>
      </c>
      <c r="T15" s="23">
        <v>283</v>
      </c>
      <c r="U15" s="23">
        <v>6</v>
      </c>
      <c r="V15" s="23">
        <v>6</v>
      </c>
      <c r="W15" s="23">
        <v>6</v>
      </c>
      <c r="X15" s="23">
        <v>6</v>
      </c>
      <c r="Y15" s="18"/>
      <c r="Z15" s="18"/>
      <c r="AA15" s="6"/>
    </row>
    <row r="16" spans="1:27" ht="21.6" customHeight="1" x14ac:dyDescent="0.2">
      <c r="A16" s="11">
        <v>10</v>
      </c>
      <c r="B16" s="12" t="s">
        <v>51</v>
      </c>
      <c r="C16" s="16">
        <f t="shared" si="0"/>
        <v>432</v>
      </c>
      <c r="D16" s="23">
        <v>0</v>
      </c>
      <c r="E16" s="23">
        <v>432</v>
      </c>
      <c r="F16" s="16">
        <f t="shared" si="1"/>
        <v>393</v>
      </c>
      <c r="G16" s="23">
        <v>385</v>
      </c>
      <c r="H16" s="23">
        <v>8</v>
      </c>
      <c r="I16" s="16">
        <f t="shared" si="4"/>
        <v>4</v>
      </c>
      <c r="J16" s="23">
        <v>4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16">
        <f t="shared" si="2"/>
        <v>39</v>
      </c>
      <c r="Q16" s="23">
        <v>32</v>
      </c>
      <c r="R16" s="23">
        <v>7</v>
      </c>
      <c r="S16" s="16">
        <f t="shared" si="3"/>
        <v>393</v>
      </c>
      <c r="T16" s="23">
        <v>385</v>
      </c>
      <c r="U16" s="23">
        <v>8</v>
      </c>
      <c r="V16" s="23">
        <v>4</v>
      </c>
      <c r="W16" s="23">
        <v>0</v>
      </c>
      <c r="X16" s="23">
        <v>0</v>
      </c>
      <c r="Y16" s="18"/>
      <c r="Z16" s="18"/>
      <c r="AA16" s="6"/>
    </row>
    <row r="17" spans="1:27" s="4" customFormat="1" ht="21.6" customHeight="1" x14ac:dyDescent="0.2">
      <c r="A17" s="11">
        <v>11</v>
      </c>
      <c r="B17" s="12" t="s">
        <v>52</v>
      </c>
      <c r="C17" s="16">
        <f t="shared" si="0"/>
        <v>1229</v>
      </c>
      <c r="D17" s="23">
        <v>7</v>
      </c>
      <c r="E17" s="24">
        <v>1222</v>
      </c>
      <c r="F17" s="16">
        <f t="shared" si="1"/>
        <v>1217</v>
      </c>
      <c r="G17" s="24">
        <v>1214</v>
      </c>
      <c r="H17" s="23">
        <v>3</v>
      </c>
      <c r="I17" s="16">
        <f t="shared" si="4"/>
        <v>3</v>
      </c>
      <c r="J17" s="23">
        <v>3</v>
      </c>
      <c r="K17" s="23">
        <v>0</v>
      </c>
      <c r="L17" s="23">
        <v>0</v>
      </c>
      <c r="M17" s="23">
        <v>0</v>
      </c>
      <c r="N17" s="23">
        <v>3</v>
      </c>
      <c r="O17" s="23">
        <v>3</v>
      </c>
      <c r="P17" s="16">
        <f t="shared" si="2"/>
        <v>12</v>
      </c>
      <c r="Q17" s="23">
        <v>12</v>
      </c>
      <c r="R17" s="23">
        <v>0</v>
      </c>
      <c r="S17" s="16">
        <f t="shared" si="3"/>
        <v>1217</v>
      </c>
      <c r="T17" s="24">
        <v>1214</v>
      </c>
      <c r="U17" s="23">
        <v>3</v>
      </c>
      <c r="V17" s="23">
        <v>3</v>
      </c>
      <c r="W17" s="23">
        <v>3</v>
      </c>
      <c r="X17" s="23">
        <v>3</v>
      </c>
      <c r="Y17" s="18"/>
      <c r="Z17" s="18"/>
      <c r="AA17" s="6"/>
    </row>
    <row r="18" spans="1:27" ht="21.6" customHeight="1" x14ac:dyDescent="0.2">
      <c r="A18" s="11">
        <v>12</v>
      </c>
      <c r="B18" s="12" t="s">
        <v>53</v>
      </c>
      <c r="C18" s="16">
        <f t="shared" si="0"/>
        <v>281</v>
      </c>
      <c r="D18" s="23">
        <v>0</v>
      </c>
      <c r="E18" s="23">
        <v>281</v>
      </c>
      <c r="F18" s="16">
        <f t="shared" si="1"/>
        <v>281</v>
      </c>
      <c r="G18" s="23">
        <v>266</v>
      </c>
      <c r="H18" s="23">
        <v>15</v>
      </c>
      <c r="I18" s="16">
        <v>15</v>
      </c>
      <c r="J18" s="24">
        <v>0</v>
      </c>
      <c r="K18" s="23">
        <v>0</v>
      </c>
      <c r="L18" s="24">
        <v>0</v>
      </c>
      <c r="M18" s="24">
        <v>0</v>
      </c>
      <c r="N18" s="24">
        <v>0</v>
      </c>
      <c r="O18" s="23">
        <v>15</v>
      </c>
      <c r="P18" s="16">
        <f t="shared" si="2"/>
        <v>0</v>
      </c>
      <c r="Q18" s="24">
        <v>0</v>
      </c>
      <c r="R18" s="23">
        <v>0</v>
      </c>
      <c r="S18" s="16">
        <f t="shared" si="3"/>
        <v>281</v>
      </c>
      <c r="T18" s="23">
        <v>266</v>
      </c>
      <c r="U18" s="23">
        <v>15</v>
      </c>
      <c r="V18" s="23">
        <v>15</v>
      </c>
      <c r="W18" s="24">
        <v>0</v>
      </c>
      <c r="X18" s="23">
        <v>15</v>
      </c>
      <c r="Y18" s="18"/>
      <c r="Z18" s="18"/>
      <c r="AA18" s="6"/>
    </row>
    <row r="19" spans="1:27" ht="21.6" customHeight="1" x14ac:dyDescent="0.2">
      <c r="A19" s="11">
        <v>13</v>
      </c>
      <c r="B19" s="12" t="s">
        <v>54</v>
      </c>
      <c r="C19" s="16">
        <f t="shared" si="0"/>
        <v>2237</v>
      </c>
      <c r="D19" s="23">
        <v>10</v>
      </c>
      <c r="E19" s="24">
        <v>2227</v>
      </c>
      <c r="F19" s="16">
        <f t="shared" si="1"/>
        <v>2072</v>
      </c>
      <c r="G19" s="24">
        <v>2072</v>
      </c>
      <c r="H19" s="23">
        <v>0</v>
      </c>
      <c r="I19" s="16">
        <f t="shared" si="4"/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16">
        <f t="shared" si="2"/>
        <v>165</v>
      </c>
      <c r="Q19" s="23">
        <v>165</v>
      </c>
      <c r="R19" s="23">
        <v>0</v>
      </c>
      <c r="S19" s="16">
        <f t="shared" si="3"/>
        <v>2072</v>
      </c>
      <c r="T19" s="24">
        <v>2072</v>
      </c>
      <c r="U19" s="23">
        <v>0</v>
      </c>
      <c r="V19" s="23">
        <v>0</v>
      </c>
      <c r="W19" s="23">
        <v>0</v>
      </c>
      <c r="X19" s="23">
        <v>0</v>
      </c>
      <c r="Y19" s="18"/>
      <c r="Z19" s="18"/>
      <c r="AA19" s="6"/>
    </row>
    <row r="20" spans="1:27" ht="21.6" customHeight="1" x14ac:dyDescent="0.2">
      <c r="A20" s="11">
        <v>14</v>
      </c>
      <c r="B20" s="12" t="s">
        <v>55</v>
      </c>
      <c r="C20" s="16">
        <f t="shared" si="0"/>
        <v>1485</v>
      </c>
      <c r="D20" s="23">
        <v>87</v>
      </c>
      <c r="E20" s="24">
        <v>1398</v>
      </c>
      <c r="F20" s="16">
        <f t="shared" si="1"/>
        <v>1443</v>
      </c>
      <c r="G20" s="24">
        <v>1443</v>
      </c>
      <c r="H20" s="23">
        <v>0</v>
      </c>
      <c r="I20" s="16">
        <f t="shared" si="4"/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16">
        <f t="shared" si="2"/>
        <v>42</v>
      </c>
      <c r="Q20" s="23">
        <v>42</v>
      </c>
      <c r="R20" s="23">
        <v>0</v>
      </c>
      <c r="S20" s="16">
        <f t="shared" si="3"/>
        <v>1443</v>
      </c>
      <c r="T20" s="24">
        <v>1443</v>
      </c>
      <c r="U20" s="23">
        <v>0</v>
      </c>
      <c r="V20" s="23">
        <v>0</v>
      </c>
      <c r="W20" s="23">
        <v>0</v>
      </c>
      <c r="X20" s="23">
        <v>0</v>
      </c>
      <c r="Y20" s="18"/>
      <c r="Z20" s="18"/>
      <c r="AA20" s="6"/>
    </row>
    <row r="21" spans="1:27" s="4" customFormat="1" ht="21.6" customHeight="1" x14ac:dyDescent="0.2">
      <c r="A21" s="21">
        <v>15</v>
      </c>
      <c r="B21" s="22" t="s">
        <v>56</v>
      </c>
      <c r="C21" s="16">
        <f t="shared" si="0"/>
        <v>665</v>
      </c>
      <c r="D21" s="23">
        <v>96</v>
      </c>
      <c r="E21" s="23">
        <v>569</v>
      </c>
      <c r="F21" s="16">
        <f t="shared" si="1"/>
        <v>603</v>
      </c>
      <c r="G21" s="23">
        <v>603</v>
      </c>
      <c r="H21" s="23">
        <v>0</v>
      </c>
      <c r="I21" s="16">
        <f t="shared" si="4"/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16">
        <f t="shared" si="2"/>
        <v>62</v>
      </c>
      <c r="Q21" s="23">
        <v>60</v>
      </c>
      <c r="R21" s="23">
        <v>2</v>
      </c>
      <c r="S21" s="16">
        <f t="shared" si="3"/>
        <v>603</v>
      </c>
      <c r="T21" s="23">
        <v>603</v>
      </c>
      <c r="U21" s="23">
        <v>0</v>
      </c>
      <c r="V21" s="23">
        <v>0</v>
      </c>
      <c r="W21" s="23">
        <v>0</v>
      </c>
      <c r="X21" s="23">
        <v>0</v>
      </c>
      <c r="Y21" s="18"/>
      <c r="Z21" s="25"/>
      <c r="AA21" s="6"/>
    </row>
    <row r="22" spans="1:27" s="8" customFormat="1" ht="27" customHeight="1" x14ac:dyDescent="0.25">
      <c r="A22" s="17"/>
      <c r="B22" s="15" t="s">
        <v>41</v>
      </c>
      <c r="C22" s="16">
        <f t="shared" ref="C22:X22" si="5">SUM(C7:C21)</f>
        <v>22339</v>
      </c>
      <c r="D22" s="16">
        <f t="shared" si="5"/>
        <v>508</v>
      </c>
      <c r="E22" s="16">
        <f t="shared" si="5"/>
        <v>21831</v>
      </c>
      <c r="F22" s="16">
        <f t="shared" si="5"/>
        <v>21595</v>
      </c>
      <c r="G22" s="16">
        <f t="shared" si="5"/>
        <v>21500</v>
      </c>
      <c r="H22" s="16">
        <f t="shared" si="5"/>
        <v>95</v>
      </c>
      <c r="I22" s="16">
        <f t="shared" si="5"/>
        <v>65</v>
      </c>
      <c r="J22" s="16">
        <f t="shared" si="5"/>
        <v>26</v>
      </c>
      <c r="K22" s="16">
        <f t="shared" si="5"/>
        <v>0</v>
      </c>
      <c r="L22" s="16">
        <f t="shared" si="5"/>
        <v>0</v>
      </c>
      <c r="M22" s="16">
        <f t="shared" si="5"/>
        <v>24</v>
      </c>
      <c r="N22" s="16">
        <f t="shared" si="5"/>
        <v>17</v>
      </c>
      <c r="O22" s="16">
        <f t="shared" si="5"/>
        <v>37</v>
      </c>
      <c r="P22" s="16">
        <f t="shared" si="5"/>
        <v>744</v>
      </c>
      <c r="Q22" s="16">
        <f t="shared" si="5"/>
        <v>615</v>
      </c>
      <c r="R22" s="16">
        <f t="shared" si="5"/>
        <v>129</v>
      </c>
      <c r="S22" s="16">
        <f t="shared" si="5"/>
        <v>21595</v>
      </c>
      <c r="T22" s="16">
        <f t="shared" si="5"/>
        <v>21500</v>
      </c>
      <c r="U22" s="16">
        <f t="shared" si="5"/>
        <v>95</v>
      </c>
      <c r="V22" s="16">
        <f t="shared" si="5"/>
        <v>65</v>
      </c>
      <c r="W22" s="16">
        <f t="shared" si="5"/>
        <v>17</v>
      </c>
      <c r="X22" s="16">
        <f t="shared" si="5"/>
        <v>37</v>
      </c>
      <c r="Y22" s="18"/>
      <c r="Z22" s="18"/>
      <c r="AA22" s="7"/>
    </row>
  </sheetData>
  <mergeCells count="29">
    <mergeCell ref="X4:X5"/>
    <mergeCell ref="W4:W5"/>
    <mergeCell ref="E4:E5"/>
    <mergeCell ref="G4:G5"/>
    <mergeCell ref="H4:H5"/>
    <mergeCell ref="I4:M4"/>
    <mergeCell ref="N4:N5"/>
    <mergeCell ref="O4:O5"/>
    <mergeCell ref="Q4:Q5"/>
    <mergeCell ref="R4:R5"/>
    <mergeCell ref="T4:T5"/>
    <mergeCell ref="U4:U5"/>
    <mergeCell ref="V4:V5"/>
    <mergeCell ref="A1:X1"/>
    <mergeCell ref="Q3:R3"/>
    <mergeCell ref="S3:S5"/>
    <mergeCell ref="T3:X3"/>
    <mergeCell ref="D4:D5"/>
    <mergeCell ref="A2:A5"/>
    <mergeCell ref="B2:B5"/>
    <mergeCell ref="C2:E2"/>
    <mergeCell ref="F2:O2"/>
    <mergeCell ref="P2:R2"/>
    <mergeCell ref="C3:C5"/>
    <mergeCell ref="D3:E3"/>
    <mergeCell ref="S2:X2"/>
    <mergeCell ref="F3:F5"/>
    <mergeCell ref="G3:O3"/>
    <mergeCell ref="P3:P5"/>
  </mergeCells>
  <printOptions horizontalCentered="1"/>
  <pageMargins left="0.45" right="0" top="0.25" bottom="0.2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2025-02-17T03:26:33Z</dcterms:modified>
</cp:coreProperties>
</file>